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<sst xmlns="http://schemas.openxmlformats.org/spreadsheetml/2006/main" count="212" uniqueCount="209">
  <si>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</si>
  <si>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</si>
  <si>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</si>
  <si>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</si>
  <si>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</si>
  <si>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</si>
  <si>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</si>
  <si>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</si>
  <si>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</si>
  <si>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</si>
  <si>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</si>
  <si>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</si>
  <si>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</si>
  <si>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</si>
  <si>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</si>
  <si>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</si>
  <si>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</si>
  <si>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</si>
  <si>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</si>
  <si>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</si>
  <si>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</si>
  <si>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</si>
  <si>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</si>
  <si>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</si>
  <si>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</si>
  <si>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</si>
  <si>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</si>
  <si>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</si>
  <si>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</si>
  <si>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</si>
  <si>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</si>
  <si>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</si>
  <si>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</si>
  <si>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</si>
  <si>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</si>
  <si>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</si>
  <si>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</si>
  <si>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</si>
  <si>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</si>
  <si>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</si>
  <si>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</si>
  <si>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</si>
  <si>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</si>
  <si>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</si>
  <si>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</si>
  <si>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</si>
  <si>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</si>
  <si>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</si>
  <si>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</si>
  <si>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</si>
  <si>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</si>
  <si>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</si>
  <si>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</si>
  <si>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</si>
  <si>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</si>
  <si>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</si>
  <si>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</si>
  <si>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</si>
  <si>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</si>
  <si>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</si>
  <si>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</si>
  <si>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</si>
  <si>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</si>
  <si>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</si>
  <si>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</si>
  <si>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</si>
  <si>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</si>
  <si>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</si>
  <si>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</si>
  <si>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</si>
  <si>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</si>
  <si>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</si>
  <si>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</si>
  <si>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</si>
  <si>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</si>
  <si>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</si>
  <si>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</si>
  <si>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</si>
  <si>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</si>
  <si>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</si>
  <si>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</si>
  <si>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</si>
  <si>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</si>
  <si>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</si>
  <si>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</si>
  <si>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</si>
  <si>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</si>
  <si>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</si>
  <si>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</si>
  <si>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</si>
  <si>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</si>
  <si>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</si>
  <si>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</si>
  <si>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</si>
  <si>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</si>
  <si>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</si>
  <si>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</si>
  <si>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</si>
  <si>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</si>
  <si>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</si>
  <si>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</si>
  <si>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</si>
  <si>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</si>
  <si>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</si>
  <si>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</si>
  <si>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</si>
  <si>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</si>
  <si>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</si>
  <si>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</si>
  <si>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</si>
  <si>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</si>
  <si>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</si>
  <si>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</si>
  <si>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</si>
  <si>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</si>
  <si>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</si>
  <si>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</si>
  <si>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</si>
  <si>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</si>
  <si>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</si>
  <si>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</si>
  <si>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</si>
  <si>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</si>
  <si>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</si>
  <si>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</si>
  <si>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</si>
  <si>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</si>
  <si>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</si>
  <si>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</si>
  <si>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</si>
  <si>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</si>
  <si>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</si>
  <si>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</si>
  <si>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</si>
  <si>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</si>
  <si>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</si>
  <si>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</si>
  <si>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</si>
  <si>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</si>
  <si>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</si>
  <si>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</si>
  <si>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</si>
  <si>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</si>
  <si>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</si>
  <si>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</si>
  <si>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</si>
  <si>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</si>
  <si>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</si>
  <si>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</si>
  <si>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</si>
  <si>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</si>
  <si>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</si>
  <si>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</si>
  <si>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</si>
  <si>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</si>
  <si>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</si>
  <si>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</si>
  <si>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</si>
  <si>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</si>
  <si>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</si>
  <si>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</si>
  <si>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</si>
  <si>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</si>
  <si>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</si>
  <si>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</si>
  <si>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</si>
  <si>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</si>
  <si>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</si>
  <si>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</si>
  <si>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</si>
  <si>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</si>
  <si>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</si>
  <si>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</si>
  <si>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</si>
  <si>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</si>
  <si>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</si>
  <si>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</si>
  <si>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</si>
  <si>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</si>
  <si>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</si>
  <si>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</si>
  <si>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</si>
  <si>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</si>
  <si>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</si>
  <si>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</si>
  <si>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</si>
  <si>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</si>
  <si>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</si>
  <si>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</si>
  <si>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</si>
  <si>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</si>
  <si>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</si>
  <si>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</si>
  <si>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</si>
  <si>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</si>
  <si>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</si>
  <si>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</si>
  <si>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</si>
  <si>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</si>
  <si>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</si>
  <si>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</si>
  <si>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</si>
  <si>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</si>
  <si>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</si>
  <si>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</si>
  <si>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</si>
  <si>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JORDAN PROJECTS FOR TOURISM DEVELOPMENT</t>
  </si>
  <si>
    <t>الأردن لتطوير المشاريع السياحية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</si>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</sst>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131211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1.38</v>
      </c>
      <c r="F6" s="13">
        <v>3.98</v>
      </c>
      <c r="G6" s="13">
        <v>3.58</v>
      </c>
      <c r="H6" s="13">
        <v>3.38</v>
      </c>
      <c r="I6" s="14" t="s">
        <v>5</v>
      </c>
    </row>
    <row r="7" spans="4:9" ht="15.75">
      <c r="D7" s="12" t="s">
        <v>6</v>
      </c>
      <c r="E7" s="15">
        <v>102816.1</v>
      </c>
      <c r="F7" s="15">
        <v>1526639.76</v>
      </c>
      <c r="G7" s="15">
        <v>2140</v>
      </c>
      <c r="H7" s="15">
        <v>1658333.8</v>
      </c>
      <c r="I7" s="14" t="s">
        <v>7</v>
      </c>
    </row>
    <row r="8" spans="4:9" ht="15.75">
      <c r="D8" s="12" t="s">
        <v>8</v>
      </c>
      <c r="E8" s="15">
        <v>28870</v>
      </c>
      <c r="F8" s="15">
        <v>435729</v>
      </c>
      <c r="G8" s="15">
        <v>600</v>
      </c>
      <c r="H8" s="15">
        <v>471240</v>
      </c>
      <c r="I8" s="14" t="s">
        <v>9</v>
      </c>
    </row>
    <row r="9" spans="4:9" ht="15.75">
      <c r="D9" s="12" t="s">
        <v>10</v>
      </c>
      <c r="E9" s="15">
        <v>7</v>
      </c>
      <c r="F9" s="15">
        <v>14</v>
      </c>
      <c r="G9" s="15">
        <v>6</v>
      </c>
      <c r="H9" s="15">
        <v>18</v>
      </c>
      <c r="I9" s="14" t="s">
        <v>11</v>
      </c>
    </row>
    <row r="10" spans="4:9" ht="15.75">
      <c r="D10" s="12" t="s">
        <v>12</v>
      </c>
      <c r="E10" s="15">
        <v>30500000</v>
      </c>
      <c r="F10" s="15">
        <v>30500000</v>
      </c>
      <c r="G10" s="15">
        <v>30500000</v>
      </c>
      <c r="H10" s="15">
        <v>30500000</v>
      </c>
      <c r="I10" s="14" t="s">
        <v>13</v>
      </c>
    </row>
    <row r="11" spans="4:9" ht="15.75">
      <c r="D11" s="12" t="s">
        <v>14</v>
      </c>
      <c r="E11" s="15">
        <f t="shared" ref="E11:G11" si="0">+E10*E6</f>
        <v>42090000</v>
      </c>
      <c r="F11" s="15">
        <f t="shared" si="0"/>
        <v>121390000</v>
      </c>
      <c r="G11" s="15">
        <f t="shared" si="0"/>
        <v>109190000</v>
      </c>
      <c r="H11" s="15">
        <f>+H10*H6</f>
        <v>103090000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455864</v>
      </c>
      <c r="F16" s="25">
        <v>627101</v>
      </c>
      <c r="G16" s="25">
        <v>476647</v>
      </c>
      <c r="H16" s="25">
        <v>248534</v>
      </c>
      <c r="I16" s="11" t="s">
        <v>21</v>
      </c>
    </row>
    <row r="17" spans="4:9" ht="15.75">
      <c r="D17" s="12" t="s">
        <v>22</v>
      </c>
      <c r="E17" s="26">
        <v>1418198</v>
      </c>
      <c r="F17" s="26">
        <v>2160794</v>
      </c>
      <c r="G17" s="26">
        <v>3122115</v>
      </c>
      <c r="H17" s="26">
        <v>3888407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56748</v>
      </c>
      <c r="F19" s="26">
        <v>294817</v>
      </c>
      <c r="G19" s="26">
        <v>72402</v>
      </c>
      <c r="H19" s="26">
        <v>977116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677604</v>
      </c>
      <c r="F21" s="26">
        <v>616147</v>
      </c>
      <c r="G21" s="26">
        <v>573605</v>
      </c>
      <c r="H21" s="26">
        <v>556617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24368244</v>
      </c>
      <c r="F23" s="26">
        <v>25835319</v>
      </c>
      <c r="G23" s="26">
        <v>29182399</v>
      </c>
      <c r="H23" s="26">
        <v>32190155</v>
      </c>
      <c r="I23" s="14" t="s">
        <v>35</v>
      </c>
    </row>
    <row r="24" spans="4:9" ht="15.75">
      <c r="D24" s="12" t="s">
        <v>36</v>
      </c>
      <c r="E24" s="26">
        <v>3122831</v>
      </c>
      <c r="F24" s="26">
        <v>3210179</v>
      </c>
      <c r="G24" s="26">
        <v>3437160</v>
      </c>
      <c r="H24" s="26">
        <v>3524508</v>
      </c>
      <c r="I24" s="14" t="s">
        <v>37</v>
      </c>
    </row>
    <row r="25" spans="4:9" ht="15.75">
      <c r="D25" s="12" t="s">
        <v>38</v>
      </c>
      <c r="E25" s="26">
        <v>41623764</v>
      </c>
      <c r="F25" s="26">
        <v>42483877</v>
      </c>
      <c r="G25" s="26">
        <v>81527041</v>
      </c>
      <c r="H25" s="26">
        <v>83102546</v>
      </c>
      <c r="I25" s="14" t="s">
        <v>39</v>
      </c>
    </row>
    <row r="26" spans="4:9" ht="15.75">
      <c r="D26" s="12" t="s">
        <v>40</v>
      </c>
      <c r="E26" s="26">
        <v>38027286</v>
      </c>
      <c r="F26" s="26">
        <v>38027286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328253</v>
      </c>
      <c r="F27" s="26">
        <v>328253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79979303</v>
      </c>
      <c r="F28" s="26">
        <v>80839416</v>
      </c>
      <c r="G28" s="26">
        <v>81527041</v>
      </c>
      <c r="H28" s="26">
        <v>83102546</v>
      </c>
      <c r="I28" s="14" t="s">
        <v>45</v>
      </c>
    </row>
    <row r="29" spans="4:9" ht="15.75">
      <c r="D29" s="12" t="s">
        <v>46</v>
      </c>
      <c r="E29" s="26">
        <v>9650163</v>
      </c>
      <c r="F29" s="26">
        <v>6184497</v>
      </c>
      <c r="G29" s="26">
        <v>6293703</v>
      </c>
      <c r="H29" s="26">
        <v>5332907</v>
      </c>
      <c r="I29" s="14" t="s">
        <v>47</v>
      </c>
    </row>
    <row r="30" spans="4:9" ht="15.75">
      <c r="D30" s="28" t="s">
        <v>48</v>
      </c>
      <c r="E30" s="29">
        <v>117120541</v>
      </c>
      <c r="F30" s="29">
        <v>116069411</v>
      </c>
      <c r="G30" s="29">
        <v>120440303</v>
      </c>
      <c r="H30" s="29">
        <v>124150116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12224758</v>
      </c>
      <c r="F35" s="25">
        <v>10081963</v>
      </c>
      <c r="G35" s="25">
        <v>9443367</v>
      </c>
      <c r="H35" s="25">
        <v>8150974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4853</v>
      </c>
      <c r="H36" s="26">
        <v>0</v>
      </c>
      <c r="I36" s="14" t="s">
        <v>57</v>
      </c>
    </row>
    <row r="37" spans="4:9" ht="15.75">
      <c r="D37" s="12" t="s">
        <v>58</v>
      </c>
      <c r="E37" s="26">
        <v>13159775</v>
      </c>
      <c r="F37" s="26">
        <v>19292229</v>
      </c>
      <c r="G37" s="26">
        <v>8411127</v>
      </c>
      <c r="H37" s="26">
        <v>7556052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36285587</v>
      </c>
      <c r="F39" s="26">
        <v>43306285</v>
      </c>
      <c r="G39" s="26">
        <v>30178262</v>
      </c>
      <c r="H39" s="26">
        <v>22238733</v>
      </c>
      <c r="I39" s="14" t="s">
        <v>63</v>
      </c>
    </row>
    <row r="40" spans="4:9" ht="15.75">
      <c r="D40" s="12" t="s">
        <v>64</v>
      </c>
      <c r="E40" s="26">
        <v>31904636</v>
      </c>
      <c r="F40" s="26">
        <v>25145544</v>
      </c>
      <c r="G40" s="26">
        <v>37358922</v>
      </c>
      <c r="H40" s="26">
        <v>36172091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8065969</v>
      </c>
      <c r="F42" s="26">
        <v>2977121</v>
      </c>
      <c r="G42" s="26">
        <v>1148194</v>
      </c>
      <c r="H42" s="26">
        <v>3718499</v>
      </c>
      <c r="I42" s="14" t="s">
        <v>69</v>
      </c>
    </row>
    <row r="43" spans="4:9" ht="15.75">
      <c r="D43" s="36" t="s">
        <v>70</v>
      </c>
      <c r="E43" s="29">
        <v>76256192</v>
      </c>
      <c r="F43" s="29">
        <v>71428950</v>
      </c>
      <c r="G43" s="29">
        <v>68685378</v>
      </c>
      <c r="H43" s="29">
        <v>62129323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30500000</v>
      </c>
      <c r="F46" s="25">
        <v>30500000</v>
      </c>
      <c r="G46" s="25">
        <v>30500000</v>
      </c>
      <c r="H46" s="25">
        <v>30500000</v>
      </c>
      <c r="I46" s="11" t="s">
        <v>75</v>
      </c>
    </row>
    <row r="47" spans="4:9" ht="15.75">
      <c r="D47" s="12" t="s">
        <v>76</v>
      </c>
      <c r="E47" s="26">
        <v>30500000</v>
      </c>
      <c r="F47" s="26">
        <v>30500000</v>
      </c>
      <c r="G47" s="26">
        <v>30500000</v>
      </c>
      <c r="H47" s="26">
        <v>30500000</v>
      </c>
      <c r="I47" s="14" t="s">
        <v>77</v>
      </c>
    </row>
    <row r="48" spans="4:9" ht="15.75">
      <c r="D48" s="12" t="s">
        <v>78</v>
      </c>
      <c r="E48" s="26">
        <v>30500000</v>
      </c>
      <c r="F48" s="26">
        <v>30500000</v>
      </c>
      <c r="G48" s="26">
        <v>30500000</v>
      </c>
      <c r="H48" s="26">
        <v>30500000</v>
      </c>
      <c r="I48" s="14" t="s">
        <v>79</v>
      </c>
    </row>
    <row r="49" spans="4:9" ht="15.75">
      <c r="D49" s="12" t="s">
        <v>80</v>
      </c>
      <c r="E49" s="26">
        <v>2394160</v>
      </c>
      <c r="F49" s="26">
        <v>2394160</v>
      </c>
      <c r="G49" s="26">
        <v>2394160</v>
      </c>
      <c r="H49" s="26">
        <v>2394160</v>
      </c>
      <c r="I49" s="14" t="s">
        <v>81</v>
      </c>
    </row>
    <row r="50" spans="4:9" ht="15.75">
      <c r="D50" s="12" t="s">
        <v>82</v>
      </c>
      <c r="E50" s="26">
        <v>1527192</v>
      </c>
      <c r="F50" s="26">
        <v>1527192</v>
      </c>
      <c r="G50" s="26">
        <v>1527192</v>
      </c>
      <c r="H50" s="26">
        <v>1527192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29719600</v>
      </c>
      <c r="F53" s="26">
        <v>29719600</v>
      </c>
      <c r="G53" s="26">
        <v>29719600</v>
      </c>
      <c r="H53" s="26">
        <v>29719600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154610</v>
      </c>
      <c r="F58" s="26">
        <v>156519</v>
      </c>
      <c r="G58" s="26">
        <v>154928</v>
      </c>
      <c r="H58" s="26">
        <v>195362</v>
      </c>
      <c r="I58" s="14" t="s">
        <v>93</v>
      </c>
    </row>
    <row r="59" spans="4:9" ht="15.75">
      <c r="D59" s="12" t="s">
        <v>94</v>
      </c>
      <c r="E59" s="26">
        <v>-23431213</v>
      </c>
      <c r="F59" s="26">
        <v>-19657010</v>
      </c>
      <c r="G59" s="26">
        <v>-12540955</v>
      </c>
      <c r="H59" s="26">
        <v>-2315521</v>
      </c>
      <c r="I59" s="14" t="s">
        <v>95</v>
      </c>
    </row>
    <row r="60" spans="4:9" ht="15.75">
      <c r="D60" s="12" t="s">
        <v>96</v>
      </c>
      <c r="E60" s="26">
        <v>40864349</v>
      </c>
      <c r="F60" s="26">
        <v>44640461</v>
      </c>
      <c r="G60" s="26">
        <v>51754925</v>
      </c>
      <c r="H60" s="26">
        <v>62020793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117120541</v>
      </c>
      <c r="F62" s="29">
        <v>116069411</v>
      </c>
      <c r="G62" s="29">
        <v>120440303</v>
      </c>
      <c r="H62" s="29">
        <v>124150116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17134998</v>
      </c>
      <c r="F66" s="25">
        <v>18042372</v>
      </c>
      <c r="G66" s="25">
        <v>17923258</v>
      </c>
      <c r="H66" s="25">
        <v>21831701</v>
      </c>
      <c r="I66" s="11" t="s">
        <v>103</v>
      </c>
    </row>
    <row r="67" spans="4:9" ht="15.75">
      <c r="D67" s="12" t="s">
        <v>104</v>
      </c>
      <c r="E67" s="26">
        <v>7176606</v>
      </c>
      <c r="F67" s="26">
        <v>9986434</v>
      </c>
      <c r="G67" s="26">
        <v>11556894</v>
      </c>
      <c r="H67" s="26">
        <v>11828299</v>
      </c>
      <c r="I67" s="14" t="s">
        <v>105</v>
      </c>
    </row>
    <row r="68" spans="4:9" ht="15.75">
      <c r="D68" s="12" t="s">
        <v>106</v>
      </c>
      <c r="E68" s="26">
        <v>9958392</v>
      </c>
      <c r="F68" s="26">
        <v>8055938</v>
      </c>
      <c r="G68" s="26">
        <v>6366364</v>
      </c>
      <c r="H68" s="26">
        <v>10003402</v>
      </c>
      <c r="I68" s="14" t="s">
        <v>107</v>
      </c>
    </row>
    <row r="69" spans="4:9" ht="15.75">
      <c r="D69" s="12" t="s">
        <v>108</v>
      </c>
      <c r="E69" s="26">
        <v>6283334</v>
      </c>
      <c r="F69" s="26">
        <v>6214623</v>
      </c>
      <c r="G69" s="26">
        <v>5443694</v>
      </c>
      <c r="H69" s="26">
        <v>5480304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2502437</v>
      </c>
      <c r="F71" s="26">
        <v>1600489</v>
      </c>
      <c r="G71" s="26">
        <v>1796377</v>
      </c>
      <c r="H71" s="26">
        <v>1959366</v>
      </c>
      <c r="I71" s="14" t="s">
        <v>113</v>
      </c>
    </row>
    <row r="72" spans="4:9" ht="15.75">
      <c r="D72" s="12" t="s">
        <v>114</v>
      </c>
      <c r="E72" s="26">
        <v>2687437</v>
      </c>
      <c r="F72" s="26">
        <v>1847881</v>
      </c>
      <c r="G72" s="26">
        <v>7045527</v>
      </c>
      <c r="H72" s="26">
        <v>1959366</v>
      </c>
      <c r="I72" s="14" t="s">
        <v>115</v>
      </c>
    </row>
    <row r="73" spans="4:9" ht="15.75">
      <c r="D73" s="12" t="s">
        <v>116</v>
      </c>
      <c r="E73" s="26">
        <v>987621</v>
      </c>
      <c r="F73" s="26">
        <v>-6566</v>
      </c>
      <c r="G73" s="26">
        <v>-6122857</v>
      </c>
      <c r="H73" s="26">
        <v>2563732</v>
      </c>
      <c r="I73" s="14" t="s">
        <v>117</v>
      </c>
    </row>
    <row r="74" spans="4:9" ht="15.75">
      <c r="D74" s="12" t="s">
        <v>118</v>
      </c>
      <c r="E74" s="26">
        <v>291088</v>
      </c>
      <c r="F74" s="26">
        <v>247824</v>
      </c>
      <c r="G74" s="26">
        <v>82320</v>
      </c>
      <c r="H74" s="26">
        <v>1074559</v>
      </c>
      <c r="I74" s="14" t="s">
        <v>119</v>
      </c>
    </row>
    <row r="75" spans="4:9" ht="15.75">
      <c r="D75" s="12" t="s">
        <v>120</v>
      </c>
      <c r="E75" s="26">
        <v>419000</v>
      </c>
      <c r="F75" s="26">
        <v>1855361</v>
      </c>
      <c r="G75" s="26">
        <v>334391</v>
      </c>
      <c r="H75" s="26">
        <v>0</v>
      </c>
      <c r="I75" s="14" t="s">
        <v>121</v>
      </c>
    </row>
    <row r="76" spans="4:9" ht="15.75">
      <c r="D76" s="12" t="s">
        <v>122</v>
      </c>
      <c r="E76" s="26">
        <v>859709</v>
      </c>
      <c r="F76" s="26">
        <v>-1614103</v>
      </c>
      <c r="G76" s="26">
        <v>-6374928</v>
      </c>
      <c r="H76" s="26">
        <v>3638291</v>
      </c>
      <c r="I76" s="14" t="s">
        <v>123</v>
      </c>
    </row>
    <row r="77" spans="4:9" ht="15.75">
      <c r="D77" s="12" t="s">
        <v>124</v>
      </c>
      <c r="E77" s="26">
        <v>4582593</v>
      </c>
      <c r="F77" s="26">
        <v>4177056</v>
      </c>
      <c r="G77" s="26">
        <v>3831775</v>
      </c>
      <c r="H77" s="26">
        <v>2922244</v>
      </c>
      <c r="I77" s="14" t="s">
        <v>125</v>
      </c>
    </row>
    <row r="78" spans="4:9" ht="15.75">
      <c r="D78" s="12" t="s">
        <v>126</v>
      </c>
      <c r="E78" s="26">
        <v>-3722884</v>
      </c>
      <c r="F78" s="26">
        <v>-5791159</v>
      </c>
      <c r="G78" s="26">
        <v>-10206703</v>
      </c>
      <c r="H78" s="26">
        <v>716047</v>
      </c>
      <c r="I78" s="43" t="s">
        <v>127</v>
      </c>
    </row>
    <row r="79" spans="4:9" ht="15.75">
      <c r="D79" s="12" t="s">
        <v>128</v>
      </c>
      <c r="E79" s="26">
        <v>51319</v>
      </c>
      <c r="F79" s="26">
        <v>475850</v>
      </c>
      <c r="G79" s="26">
        <v>18731</v>
      </c>
      <c r="H79" s="26">
        <v>-423759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-3774203</v>
      </c>
      <c r="F83" s="26">
        <v>-6267009</v>
      </c>
      <c r="G83" s="26">
        <v>-10225434</v>
      </c>
      <c r="H83" s="26">
        <v>1139806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-3774203</v>
      </c>
      <c r="F85" s="29">
        <v>-6267009</v>
      </c>
      <c r="G85" s="29">
        <v>-10225434</v>
      </c>
      <c r="H85" s="29">
        <v>1139806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627101</v>
      </c>
      <c r="F89" s="25">
        <v>476647</v>
      </c>
      <c r="G89" s="25">
        <v>248534</v>
      </c>
      <c r="H89" s="25">
        <v>793682</v>
      </c>
      <c r="I89" s="11" t="s">
        <v>143</v>
      </c>
    </row>
    <row r="90" spans="4:9" ht="15.75">
      <c r="D90" s="12" t="s">
        <v>144</v>
      </c>
      <c r="E90" s="26">
        <v>4371494</v>
      </c>
      <c r="F90" s="26">
        <v>3181051</v>
      </c>
      <c r="G90" s="26">
        <v>5111315</v>
      </c>
      <c r="H90" s="26">
        <v>4313394</v>
      </c>
      <c r="I90" s="14" t="s">
        <v>145</v>
      </c>
    </row>
    <row r="91" spans="4:9" ht="15.75">
      <c r="D91" s="12" t="s">
        <v>146</v>
      </c>
      <c r="E91" s="26">
        <v>-586776</v>
      </c>
      <c r="F91" s="26">
        <v>-659408</v>
      </c>
      <c r="G91" s="26">
        <v>-24320</v>
      </c>
      <c r="H91" s="26">
        <v>-431593</v>
      </c>
      <c r="I91" s="14" t="s">
        <v>147</v>
      </c>
    </row>
    <row r="92" spans="4:9" ht="15.75">
      <c r="D92" s="12" t="s">
        <v>148</v>
      </c>
      <c r="E92" s="26">
        <v>-3955955</v>
      </c>
      <c r="F92" s="26">
        <v>-2371189</v>
      </c>
      <c r="G92" s="26">
        <v>-4858882</v>
      </c>
      <c r="H92" s="26">
        <v>-4426949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75">
      <c r="D94" s="28" t="s">
        <v>150</v>
      </c>
      <c r="E94" s="29">
        <v>455864</v>
      </c>
      <c r="F94" s="29">
        <v>627101</v>
      </c>
      <c r="G94" s="29">
        <v>476647</v>
      </c>
      <c r="H94" s="29">
        <v>248534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9.465573770491803E-2</v>
      </c>
      <c r="F98" s="10">
        <f>+F8*100/F10</f>
        <v>1.4286196721311475</v>
      </c>
      <c r="G98" s="10">
        <f>+G8*100/G10</f>
        <v>1.9672131147540984E-3</v>
      </c>
      <c r="H98" s="10">
        <f>+H8*100/H10</f>
        <v>1.5450491803278688</v>
      </c>
      <c r="I98" s="11" t="s">
        <v>155</v>
      </c>
    </row>
    <row r="99" spans="1:15" ht="15.75">
      <c r="D99" s="12" t="s">
        <v>156</v>
      </c>
      <c r="E99" s="13">
        <f>+E85/E10</f>
        <v>-0.12374436065573771</v>
      </c>
      <c r="F99" s="13">
        <f>+F85/F10</f>
        <v>-0.2054757049180328</v>
      </c>
      <c r="G99" s="13">
        <f>+G85/G10</f>
        <v>-0.335260131147541</v>
      </c>
      <c r="H99" s="13">
        <f>+H85/H10</f>
        <v>3.7370688524590162E-2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1.3398147213114755</v>
      </c>
      <c r="F101" s="13">
        <f>+F60/F10</f>
        <v>1.4636216721311475</v>
      </c>
      <c r="G101" s="13">
        <f>+G60/G10</f>
        <v>1.6968827868852459</v>
      </c>
      <c r="H101" s="13">
        <f>+H60/H10</f>
        <v>2.0334686229508199</v>
      </c>
      <c r="I101" s="14" t="s">
        <v>161</v>
      </c>
    </row>
    <row r="102" spans="1:15" ht="15.75">
      <c r="D102" s="12" t="s">
        <v>162</v>
      </c>
      <c r="E102" s="13">
        <f>+E11/E85</f>
        <v>-11.152023354334677</v>
      </c>
      <c r="F102" s="13">
        <f>+F11/F85</f>
        <v>-19.36968656020759</v>
      </c>
      <c r="G102" s="13">
        <f>+G11/G85</f>
        <v>-10.678275367089553</v>
      </c>
      <c r="H102" s="13">
        <f>+H11/H85</f>
        <v>90.445216115724961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6">
        <f>+E11/E60</f>
        <v>1.0299931610313919</v>
      </c>
      <c r="F105" s="46">
        <f>+F11/F60</f>
        <v>2.7192819536518673</v>
      </c>
      <c r="G105" s="46">
        <f>+G11/G60</f>
        <v>2.1097509077638503</v>
      </c>
      <c r="H105" s="46">
        <f>+H11/H60</f>
        <v>1.6621844870638787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58.117263859616443</v>
      </c>
      <c r="F107" s="51">
        <f>+F68*100/F66</f>
        <v>44.650104764495488</v>
      </c>
      <c r="G107" s="51">
        <f>+G68*100/G66</f>
        <v>35.520126976914575</v>
      </c>
      <c r="H107" s="51">
        <f>+H68*100/H66</f>
        <v>45.820534093976462</v>
      </c>
      <c r="I107" s="11" t="s">
        <v>171</v>
      </c>
    </row>
    <row r="108" spans="1:15" ht="15.75">
      <c r="D108" s="12" t="s">
        <v>172</v>
      </c>
      <c r="E108" s="52">
        <f>+E76*100/E66</f>
        <v>5.0172693337927443</v>
      </c>
      <c r="F108" s="52">
        <f>+F76*100/F66</f>
        <v>-8.9461795821525012</v>
      </c>
      <c r="G108" s="52">
        <f>+G76*100/G66</f>
        <v>-35.567908468426893</v>
      </c>
      <c r="H108" s="52">
        <f>+H76*100/H66</f>
        <v>16.665174188671784</v>
      </c>
      <c r="I108" s="14" t="s">
        <v>173</v>
      </c>
    </row>
    <row r="109" spans="1:15" ht="15.75">
      <c r="D109" s="12" t="s">
        <v>174</v>
      </c>
      <c r="E109" s="52">
        <f>+E83*100/E66</f>
        <v>-22.02628211570261</v>
      </c>
      <c r="F109" s="52">
        <f>+F83*100/F66</f>
        <v>-34.734950592970812</v>
      </c>
      <c r="G109" s="52">
        <f>+G83*100/G66</f>
        <v>-57.051201293871905</v>
      </c>
      <c r="H109" s="52">
        <f>+H83*100/H66</f>
        <v>5.220875826395754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-3.2224945067492472</v>
      </c>
      <c r="F110" s="52">
        <f t="shared" ref="F110:H110" si="1">F83*100/F30</f>
        <v>-5.3993631448685475</v>
      </c>
      <c r="G110" s="52">
        <f t="shared" si="1"/>
        <v>-8.4900434034942602</v>
      </c>
      <c r="H110" s="52">
        <f t="shared" si="1"/>
        <v>0.91808693920189333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-9.2359308109863694</v>
      </c>
      <c r="F111" s="53">
        <f t="shared" ref="F111:H111" si="2">+F85*100/F60</f>
        <v>-14.038853675816654</v>
      </c>
      <c r="G111" s="53">
        <f t="shared" si="2"/>
        <v>-19.757412458814308</v>
      </c>
      <c r="H111" s="53">
        <f t="shared" si="2"/>
        <v>1.8377804359902332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65.109152800105321</v>
      </c>
      <c r="F113" s="10">
        <f>+F43*100/F30</f>
        <v>61.539857387576475</v>
      </c>
      <c r="G113" s="10">
        <f>+G43*100/G30</f>
        <v>57.028566259917163</v>
      </c>
      <c r="H113" s="10">
        <f>+H43*100/H30</f>
        <v>50.043709181874625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34.890847199894679</v>
      </c>
      <c r="F114" s="13">
        <f>+F60*100/F30</f>
        <v>38.460142612423525</v>
      </c>
      <c r="G114" s="13">
        <f>+G60*100/G30</f>
        <v>42.971433740082837</v>
      </c>
      <c r="H114" s="13">
        <f>+H60*100/H30</f>
        <v>49.956290818125375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>
        <f>+G76/G77</f>
        <v>-1.6637010262867731</v>
      </c>
      <c r="H115" s="46">
        <f>+H76/H77</f>
        <v>1.245033268953585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0.14630224428351984</v>
      </c>
      <c r="F117" s="10">
        <f>+F66/F30</f>
        <v>0.15544467611712098</v>
      </c>
      <c r="G117" s="10">
        <f>+G66/G30</f>
        <v>0.14881445457672088</v>
      </c>
      <c r="H117" s="10">
        <f>+H66/H30</f>
        <v>0.17584921950455529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0.21424290231686566</v>
      </c>
      <c r="F118" s="13">
        <f>+F66/F28</f>
        <v>0.22318780729440202</v>
      </c>
      <c r="G118" s="13">
        <f>+G66/G28</f>
        <v>0.21984433361196073</v>
      </c>
      <c r="H118" s="13">
        <f>+H66/H28</f>
        <v>0.26270796805671875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-1.437820326225401</v>
      </c>
      <c r="F119" s="46">
        <f>+F66/F122</f>
        <v>-1.0327060335415912</v>
      </c>
      <c r="G119" s="46">
        <f>+G66/G122</f>
        <v>-17.997714545072967</v>
      </c>
      <c r="H119" s="46">
        <f>+H66/H122</f>
        <v>2.1938272741322797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0.67156813530397064</v>
      </c>
      <c r="F121" s="58">
        <f>+F23/F39</f>
        <v>0.59657204491218774</v>
      </c>
      <c r="G121" s="58">
        <f>+G23/G39</f>
        <v>0.96700065099839083</v>
      </c>
      <c r="H121" s="58">
        <f>+H23/H39</f>
        <v>1.4474815179443901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-11917343</v>
      </c>
      <c r="F122" s="29">
        <f>+F23-F39</f>
        <v>-17470966</v>
      </c>
      <c r="G122" s="29">
        <f>+G23-G39</f>
        <v>-995863</v>
      </c>
      <c r="H122" s="29">
        <f>+H23-H39</f>
        <v>9951422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2020-11-22T08:11:29Z</dcterms:modified>
</cp:coreProperties>
</file>